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<sst xmlns="http://schemas.openxmlformats.org/spreadsheetml/2006/main" count="174">
  <si>
    <t>设备采购控制价汇总表</t>
  </si>
  <si>
    <t>工程名称：将军山水厂污泥处理设施技术改造项目</t>
  </si>
  <si>
    <t>序号</t>
  </si>
  <si>
    <t xml:space="preserve">名称                  </t>
  </si>
  <si>
    <t>规格型号及主要参数</t>
  </si>
  <si>
    <t>单位</t>
  </si>
  <si>
    <t>数量</t>
  </si>
  <si>
    <t>设备单价（元）</t>
  </si>
  <si>
    <t>合价（元）</t>
  </si>
  <si>
    <t>备注</t>
  </si>
  <si>
    <t>一</t>
  </si>
  <si>
    <t>排泥调节池、排水调节池工程</t>
  </si>
  <si>
    <t>1</t>
  </si>
  <si>
    <t>潜水搅拌机</t>
  </si>
  <si>
    <t>额定功率5kW，n=480r/min(含电机、基座、导杆等，每套搅拌器自带起吊架)</t>
  </si>
  <si>
    <t>套</t>
  </si>
  <si>
    <t>2</t>
  </si>
  <si>
    <t>潜水排污泵</t>
  </si>
  <si>
    <t>Q=113.3m³/h，H=20m，P=11.0kW（含电机、基座、导杆等）</t>
  </si>
  <si>
    <t>台</t>
  </si>
  <si>
    <t>3</t>
  </si>
  <si>
    <t>Q=13m³/h，H=15m，P=1.1kW（含电机、基座、导杆等）</t>
  </si>
  <si>
    <t>4</t>
  </si>
  <si>
    <t>电动闸门</t>
  </si>
  <si>
    <t>700×700，P=1.1kW（含闸板阀操作手轮，加长杆及支撑；一体化执行机构）</t>
  </si>
  <si>
    <t>5</t>
  </si>
  <si>
    <t>电动闸板</t>
  </si>
  <si>
    <t>6</t>
  </si>
  <si>
    <t>微阻缓闭式止回阀</t>
  </si>
  <si>
    <t>DN150，PN10</t>
  </si>
  <si>
    <t>个</t>
  </si>
  <si>
    <t>7</t>
  </si>
  <si>
    <t>DN100，PN10</t>
  </si>
  <si>
    <t>8</t>
  </si>
  <si>
    <t>手动法兰式蝶阀</t>
  </si>
  <si>
    <t>9</t>
  </si>
  <si>
    <t>二</t>
  </si>
  <si>
    <t>污泥浓缩池</t>
  </si>
  <si>
    <t>10万吨</t>
  </si>
  <si>
    <t>悬挂中心传动浓缩排泥机</t>
  </si>
  <si>
    <t>最大周边线速度3.0m/min,驱动功率0.75kW，栅条高度=1200（含不锈钢中心进水筒、进水挡板等配套设施）</t>
  </si>
  <si>
    <t>含安装费用</t>
  </si>
  <si>
    <t>螺杆泵</t>
  </si>
  <si>
    <t>Q=4.1m3/h，输出压力2bar，P=2.2kW</t>
  </si>
  <si>
    <t>不锈钢穿孔集水支渠</t>
  </si>
  <si>
    <t>L=13100，详02-S06（含支架梁、钢支架梁、∅25圆钢支架等，设备厂家统一加工提供）</t>
  </si>
  <si>
    <t>交叉式斜管</t>
  </si>
  <si>
    <t>斜长1m，内接圆80mm</t>
  </si>
  <si>
    <t>m2</t>
  </si>
  <si>
    <t>SC型手动起重小车</t>
  </si>
  <si>
    <t>起重量T=0.5t，起升高度H=6m</t>
  </si>
  <si>
    <t>排水泵</t>
  </si>
  <si>
    <t>Q=15m3/h，H=0.15MPa，P=2.2kW</t>
  </si>
  <si>
    <t>电动蝶阀</t>
  </si>
  <si>
    <t>DN150  PN10 P=0.14kW</t>
  </si>
  <si>
    <t>DN100  PN10 P=0.14kW</t>
  </si>
  <si>
    <t>DN50  PN10 P=0.09kW</t>
  </si>
  <si>
    <t>10</t>
  </si>
  <si>
    <t>DN80  PN10 P=0.09kW</t>
  </si>
  <si>
    <t>11</t>
  </si>
  <si>
    <t>手动蝶阀</t>
  </si>
  <si>
    <t>DN100 PN10</t>
  </si>
  <si>
    <t>12</t>
  </si>
  <si>
    <t>DN50 PN10</t>
  </si>
  <si>
    <t>13</t>
  </si>
  <si>
    <t>DN150 PN10</t>
  </si>
  <si>
    <t>三</t>
  </si>
  <si>
    <t>平衡池</t>
  </si>
  <si>
    <t>手动刀闸阀</t>
  </si>
  <si>
    <t>DN80</t>
  </si>
  <si>
    <t>潜水搅拌器</t>
  </si>
  <si>
    <t>额定功率2kW，n=480r/min</t>
  </si>
  <si>
    <t>四</t>
  </si>
  <si>
    <t>污泥脱水机房</t>
  </si>
  <si>
    <t>螺式脱水机</t>
  </si>
  <si>
    <t>处理能力：240~400kgDS/h,总功率：3.71kW</t>
  </si>
  <si>
    <t>污泥进料泵</t>
  </si>
  <si>
    <t>Q=8~14m3/h,PN=6bar,N=4kW</t>
  </si>
  <si>
    <t>PAM加药泵</t>
  </si>
  <si>
    <t>Q=1~3m3/h,PN=6bar,N=1.5kW</t>
  </si>
  <si>
    <t>PAM制备机</t>
  </si>
  <si>
    <t>V=5m3,N=3.4kW</t>
  </si>
  <si>
    <t>泥饼输送泵</t>
  </si>
  <si>
    <t>Q=2m3/h,PN=24bar,N=4kW</t>
  </si>
  <si>
    <t>泥斗</t>
  </si>
  <si>
    <t>有效容积30m3，带支架、爬梯、进泥管</t>
  </si>
  <si>
    <t>轴流风机</t>
  </si>
  <si>
    <t>风量Q=1600m3/h,N=0.037kW</t>
  </si>
  <si>
    <t>起重机</t>
  </si>
  <si>
    <t>LK=6.5m,Gn=2t,N=4.2kW</t>
  </si>
  <si>
    <t>五</t>
  </si>
  <si>
    <t>厂区管线综合</t>
  </si>
  <si>
    <t xml:space="preserve">手动闸阀 </t>
  </si>
  <si>
    <t>DN200，PN10</t>
  </si>
  <si>
    <t>DN800，PN10 P=1.8KW</t>
  </si>
  <si>
    <t>DN500，PN10 P=1.8KW</t>
  </si>
  <si>
    <t>六</t>
  </si>
  <si>
    <t>电气工程</t>
  </si>
  <si>
    <t>XL动力柜</t>
  </si>
  <si>
    <t>W×D×H=1200×600×1800（包括柜内一、二次设备）</t>
  </si>
  <si>
    <t>W×D×H=800×600×1800（包括柜内一、二次设备）</t>
  </si>
  <si>
    <t>GGD柜</t>
  </si>
  <si>
    <t>W×D×H=600×800×2200（包括柜内一、二次设备）</t>
  </si>
  <si>
    <t>XL21动力柜</t>
  </si>
  <si>
    <t>600/600/1200(WXDXH)</t>
  </si>
  <si>
    <t>检修箱(照明配电箱)</t>
  </si>
  <si>
    <t>检修箱 3JX1</t>
  </si>
  <si>
    <t>检修箱 4JX1</t>
  </si>
  <si>
    <t>计入安装</t>
  </si>
  <si>
    <t>排水泵电控箱（污泥浓缩池）</t>
  </si>
  <si>
    <t>一控二(2.2KW),带水位开关,详见系统图</t>
  </si>
  <si>
    <t>排水泵电控箱（污泥脱水机房）</t>
  </si>
  <si>
    <t>一控二(0.75KW),带水位开关,IP54,不锈钢材质，详见系统图</t>
  </si>
  <si>
    <t>风机箱（污泥脱水机）</t>
  </si>
  <si>
    <t>详见系统图</t>
  </si>
  <si>
    <t>庭园灯</t>
  </si>
  <si>
    <t>LED灯30W H=3m</t>
  </si>
  <si>
    <t>LED灯30W H=2.5m</t>
  </si>
  <si>
    <t>七</t>
  </si>
  <si>
    <t>自控系统、仪器仪表及安防监控</t>
  </si>
  <si>
    <t>监控组态软件</t>
  </si>
  <si>
    <t>运行版</t>
  </si>
  <si>
    <t>在目前的自控系统上改造</t>
  </si>
  <si>
    <t>监控工作站</t>
  </si>
  <si>
    <t>Precision T5820，W-2102/16GB/1TB SATA 7.2K 3.5/425W/KB216键盘/MS116鼠标/P400，27英寸显示器，3年专业支持，win10专业版，64位</t>
  </si>
  <si>
    <t>PLC控制系统</t>
  </si>
  <si>
    <t>1、机柜 2200*800*600(MM)，2MM冷轧板制作，表面喷塑，含开关电源、防雷、电源、中间继电器、输出继电器开关、端子、柜内电缆等及全部配件，带照明及排风；带温湿度控制器、隔离器等配套附件。2、大型PLC，设计IO点数：DI:136，DO:58，AI:19，AO:0，各类型点备用不少于15%。3、成套PLC包括但不限于以下模块：主机架、电源模块、CPU模块、DI模块、DO模块、AI模块、AO模块、串口通讯模块、以太网通讯模块、接线端子。                                                 4、满足自来水处理厂自控需求。</t>
  </si>
  <si>
    <t>触摸屏</t>
  </si>
  <si>
    <t>12英寸，真彩显示、1个以太网口、1个通讯串口</t>
  </si>
  <si>
    <t>监控交换机</t>
  </si>
  <si>
    <t>二层网管型工业以太网交换机，导轨安装，提供2个千兆SFP光口、8个10/100/1000M自适应电口，配光模块。</t>
  </si>
  <si>
    <t>远程IO站(RIO01)</t>
  </si>
  <si>
    <t>包括机柜，模块等全套软硬件，配置IO点数要求：DI:64，DO:28，AI:6，AO:0，满足处理厂自控需求。</t>
  </si>
  <si>
    <t>远程IO站(RIO02)</t>
  </si>
  <si>
    <t>包括机柜，模块等全套软硬件，配置IO点数要求：DI:61，DO:27，AI:8，AO:0，满足处理厂自控需求。</t>
  </si>
  <si>
    <t>UPS不间断电源</t>
  </si>
  <si>
    <t>在线式，3KVA，30分钟备电</t>
  </si>
  <si>
    <t>PLC、触摸屏程序</t>
  </si>
  <si>
    <t>6T,IntelliPower,3.5",SATA 3.5英寸 6TB IntelliPower 64M SATA3</t>
  </si>
  <si>
    <t>分体式超声波液位计</t>
  </si>
  <si>
    <t>传感器：分体式，0~5m，IP67，波束角不大于7°，螺纹连接，塑料外壳，4~20mA输出，配15m电缆和不锈钢安装支架。变送器：壁装，精度±0.25%FS，IP65，220VAC供电，LCD显示，4~20mA输出，带RS485接口和报警输出</t>
  </si>
  <si>
    <t>远传毛细管压力变送器</t>
  </si>
  <si>
    <t>智能式；HART协议，LCD表头；量程：0~1.6MPa；输出：4~20mA；配远传膜片，接液材质316L，3米低密度硅油毛细管，DN50法兰连接，配反法兰</t>
  </si>
  <si>
    <t>超声波流量计  DN200</t>
  </si>
  <si>
    <t>管径DN200，捆绑式传感器，精度±2%，变送器输出：4...20 mA HART，带RS485通讯接口</t>
  </si>
  <si>
    <t>压力变送器</t>
  </si>
  <si>
    <t>0~1.0MPa，精度：±0.1%，两线制4~20mADC输出，LCD显示，接液材质：不锈钢，带过程转换接头，接管14×2，带L型安装支架，带电气接口M20内螺纹</t>
  </si>
  <si>
    <t>14</t>
  </si>
  <si>
    <t>超声波污泥界面仪</t>
  </si>
  <si>
    <t>传感器：分体式，0~6m，IP68，波束角不大于7°，螺纹连接，塑料外壳，4~20mA输出，配15m电缆和不锈钢安装支架。变送器：壁装，精度±10mm，IP65，220VAC供电，LCD显示，4~20mA输出，带RS485接口和报警输出</t>
  </si>
  <si>
    <t>15</t>
  </si>
  <si>
    <t>传感器：分体式，0~6m，IP67，波束角不大于7°，螺纹连接，塑料外壳，4~20mA输出，配15m电缆和不锈钢安装支架。变送器：壁装，精度±0.25%FS，IP65，220VAC供电，LCD显示，4~20mA输出，带RS485接口和报警输出</t>
  </si>
  <si>
    <t>16</t>
  </si>
  <si>
    <t>一体式超声波液位计</t>
  </si>
  <si>
    <t>0~1m，精度±0.25%FS，波束角不大于7°，塑料外壳，螺纹连接，两线制4~20mA输出，IP67，不锈钢安装支架。</t>
  </si>
  <si>
    <t>17</t>
  </si>
  <si>
    <t>18</t>
  </si>
  <si>
    <t>雷达料位计</t>
  </si>
  <si>
    <t>0~10米，测量精度±2mm，4"喇叭，螺纹连接，二线制4~20mA输出，LCD显示，防护等级IP68；配304安装支架。</t>
  </si>
  <si>
    <t>19</t>
  </si>
  <si>
    <t>监控级硬盘</t>
  </si>
  <si>
    <t>WD60PURX,6T,IntelliPower,3.5",SATA 3.5英寸 6TB IntelliPower 64M SATA3</t>
  </si>
  <si>
    <t>20</t>
  </si>
  <si>
    <t>网络枪机</t>
  </si>
  <si>
    <t>网络枪机  200万1/2.7”CMOS 星光级全彩筒型网络摄像机P最小照度:彩色：0.0005Lux@F1.0，AGC ON；0Lux with LightP镜头:4mm,水平视场角89°;(6mm 水平视场角56°可选)P电源供应:DC12V±25% / PoE(802.3af)P防护等级:IP67</t>
  </si>
  <si>
    <t>21</t>
  </si>
  <si>
    <t>视频汇聚交换机</t>
  </si>
  <si>
    <t>16路百兆电+4路百兆光+2GS、即插即用导轨式、含千兆SFP光模块、双电源、DC12-48V，支持POE+</t>
  </si>
  <si>
    <t>22</t>
  </si>
  <si>
    <t>光纤收发器</t>
  </si>
  <si>
    <t>单模光纤，2光口3电口，百兆，含光模块</t>
  </si>
  <si>
    <t>对</t>
  </si>
  <si>
    <t>设备购置费合计（元）</t>
  </si>
  <si>
    <t>说明：
1.设备购置费合计价包含材料费、设备费、人工费、措施费、验收、包装、运输、装卸、安装、税金、保险、培训及服务等一切费用。
2.包含法兰、伸缩节、螺杆等安装所需的辅件辅材。
3.报价单位须按照清单逐项报价，不允许漏项，不得自行调整清单工程量。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</si>
</sst>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19" fillId="9" borderId="15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0" borderId="0"/>
  </cellStyleXfs>
  <cellXfs count="3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176" fontId="3" fillId="0" borderId="5" xfId="49" applyNumberFormat="1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5" xfId="49" applyFont="1" applyFill="1" applyBorder="1" applyAlignment="1">
      <alignment vertical="center" wrapText="1"/>
    </xf>
    <xf numFmtId="0" fontId="3" fillId="0" borderId="6" xfId="49" applyFont="1" applyFill="1" applyBorder="1" applyAlignment="1" applyProtection="1">
      <alignment horizontal="center" vertical="center" wrapText="1"/>
    </xf>
    <xf numFmtId="0" fontId="7" fillId="0" borderId="5" xfId="49" applyFont="1" applyFill="1" applyBorder="1" applyAlignment="1">
      <alignment vertical="center" wrapText="1"/>
    </xf>
    <xf numFmtId="0" fontId="8" fillId="0" borderId="5" xfId="49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4" fillId="0" borderId="8" xfId="49" applyFont="1" applyFill="1" applyBorder="1" applyAlignment="1">
      <alignment vertical="center" wrapText="1"/>
    </xf>
    <xf numFmtId="0" fontId="4" fillId="0" borderId="8" xfId="49" applyFont="1" applyFill="1" applyBorder="1" applyAlignment="1">
      <alignment horizontal="center" vertical="center" wrapText="1"/>
    </xf>
    <xf numFmtId="176" fontId="3" fillId="0" borderId="8" xfId="49" applyNumberFormat="1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4" xfId="49" applyFont="1" applyFill="1" applyBorder="1" applyAlignment="1" quotePrefix="1">
      <alignment horizontal="center" vertical="center" wrapText="1"/>
    </xf>
    <xf numFmtId="0" fontId="5" fillId="0" borderId="4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3"/>
  <sheetViews>
    <sheetView tabSelected="1" zoomScale="85" zoomScaleNormal="85" workbookViewId="0">
      <selection activeCell="F8" sqref="F8"/>
    </sheetView>
  </sheetViews>
  <sheetFormatPr defaultColWidth="9" defaultRowHeight="13.5" outlineLevelCol="7"/>
  <cols>
    <col min="1" max="1" width="4.125" customWidth="1"/>
    <col min="2" max="2" width="20.75" customWidth="1"/>
    <col min="3" max="3" width="31.125" customWidth="1"/>
    <col min="4" max="5" width="4.125" customWidth="1"/>
    <col min="6" max="6" width="12.875" customWidth="1"/>
    <col min="7" max="7" width="12.625" customWidth="1"/>
    <col min="8" max="8" width="20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23.25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</row>
    <row r="4" ht="24" spans="1:8">
      <c r="A4" s="6" t="s">
        <v>10</v>
      </c>
      <c r="B4" s="7" t="s">
        <v>11</v>
      </c>
      <c r="C4" s="8"/>
      <c r="D4" s="9"/>
      <c r="E4" s="9"/>
      <c r="F4" s="9"/>
      <c r="G4" s="10">
        <f>SUM(G5:G13)</f>
        <v>540000</v>
      </c>
      <c r="H4" s="11"/>
    </row>
    <row r="5" ht="29.25" customHeight="1" spans="1:8">
      <c r="A5" s="35" t="s">
        <v>12</v>
      </c>
      <c r="B5" s="13" t="s">
        <v>13</v>
      </c>
      <c r="C5" s="13" t="s">
        <v>14</v>
      </c>
      <c r="D5" s="14" t="s">
        <v>15</v>
      </c>
      <c r="E5" s="15">
        <v>2</v>
      </c>
      <c r="F5" s="15">
        <v>16276.5</v>
      </c>
      <c r="G5" s="14">
        <f>(+F5)*E5</f>
        <v>32553</v>
      </c>
      <c r="H5" s="11"/>
    </row>
    <row r="6" ht="29.25" customHeight="1" spans="1:8">
      <c r="A6" s="35" t="s">
        <v>16</v>
      </c>
      <c r="B6" s="13" t="s">
        <v>17</v>
      </c>
      <c r="C6" s="16" t="s">
        <v>18</v>
      </c>
      <c r="D6" s="14" t="s">
        <v>19</v>
      </c>
      <c r="E6" s="14">
        <v>3</v>
      </c>
      <c r="F6" s="14">
        <v>23000</v>
      </c>
      <c r="G6" s="14">
        <f t="shared" ref="G6:G13" si="0">E6*F6</f>
        <v>69000</v>
      </c>
      <c r="H6" s="17"/>
    </row>
    <row r="7" ht="24" spans="1:8">
      <c r="A7" s="35" t="s">
        <v>20</v>
      </c>
      <c r="B7" s="13" t="s">
        <v>17</v>
      </c>
      <c r="C7" s="16" t="s">
        <v>21</v>
      </c>
      <c r="D7" s="14" t="s">
        <v>19</v>
      </c>
      <c r="E7" s="14">
        <v>3</v>
      </c>
      <c r="F7" s="14">
        <v>12000</v>
      </c>
      <c r="G7" s="14">
        <f t="shared" si="0"/>
        <v>36000</v>
      </c>
      <c r="H7" s="17"/>
    </row>
    <row r="8" ht="24" spans="1:8">
      <c r="A8" s="35" t="s">
        <v>22</v>
      </c>
      <c r="B8" s="13" t="s">
        <v>23</v>
      </c>
      <c r="C8" s="16" t="s">
        <v>24</v>
      </c>
      <c r="D8" s="14" t="s">
        <v>15</v>
      </c>
      <c r="E8" s="14">
        <v>4</v>
      </c>
      <c r="F8" s="14">
        <v>46200</v>
      </c>
      <c r="G8" s="15">
        <f t="shared" si="0"/>
        <v>184800</v>
      </c>
      <c r="H8" s="17"/>
    </row>
    <row r="9" ht="24" spans="1:8">
      <c r="A9" s="35" t="s">
        <v>25</v>
      </c>
      <c r="B9" s="13" t="s">
        <v>26</v>
      </c>
      <c r="C9" s="16" t="s">
        <v>24</v>
      </c>
      <c r="D9" s="14" t="s">
        <v>15</v>
      </c>
      <c r="E9" s="14">
        <v>4</v>
      </c>
      <c r="F9" s="14">
        <v>46200</v>
      </c>
      <c r="G9" s="15">
        <f t="shared" si="0"/>
        <v>184800</v>
      </c>
      <c r="H9" s="17"/>
    </row>
    <row r="10" spans="1:8">
      <c r="A10" s="35" t="s">
        <v>27</v>
      </c>
      <c r="B10" s="13" t="s">
        <v>28</v>
      </c>
      <c r="C10" s="16" t="s">
        <v>29</v>
      </c>
      <c r="D10" s="14" t="s">
        <v>30</v>
      </c>
      <c r="E10" s="14">
        <v>3</v>
      </c>
      <c r="F10" s="14">
        <v>4336</v>
      </c>
      <c r="G10" s="14">
        <f t="shared" si="0"/>
        <v>13008</v>
      </c>
      <c r="H10" s="17"/>
    </row>
    <row r="11" spans="1:8">
      <c r="A11" s="35" t="s">
        <v>31</v>
      </c>
      <c r="B11" s="13" t="s">
        <v>28</v>
      </c>
      <c r="C11" s="16" t="s">
        <v>32</v>
      </c>
      <c r="D11" s="14" t="s">
        <v>30</v>
      </c>
      <c r="E11" s="14">
        <v>3</v>
      </c>
      <c r="F11" s="14">
        <v>3000</v>
      </c>
      <c r="G11" s="14">
        <f t="shared" si="0"/>
        <v>9000</v>
      </c>
      <c r="H11" s="17"/>
    </row>
    <row r="12" spans="1:8">
      <c r="A12" s="35" t="s">
        <v>33</v>
      </c>
      <c r="B12" s="13" t="s">
        <v>34</v>
      </c>
      <c r="C12" s="16" t="s">
        <v>29</v>
      </c>
      <c r="D12" s="14" t="s">
        <v>30</v>
      </c>
      <c r="E12" s="14">
        <v>3</v>
      </c>
      <c r="F12" s="14">
        <v>2029</v>
      </c>
      <c r="G12" s="14">
        <f t="shared" si="0"/>
        <v>6087</v>
      </c>
      <c r="H12" s="17"/>
    </row>
    <row r="13" spans="1:8">
      <c r="A13" s="35" t="s">
        <v>35</v>
      </c>
      <c r="B13" s="13" t="s">
        <v>34</v>
      </c>
      <c r="C13" s="16" t="s">
        <v>32</v>
      </c>
      <c r="D13" s="14" t="s">
        <v>30</v>
      </c>
      <c r="E13" s="14">
        <v>3</v>
      </c>
      <c r="F13" s="14">
        <v>1584</v>
      </c>
      <c r="G13" s="14">
        <f t="shared" si="0"/>
        <v>4752</v>
      </c>
      <c r="H13" s="17"/>
    </row>
    <row r="14" spans="1:8">
      <c r="A14" s="6" t="s">
        <v>36</v>
      </c>
      <c r="B14" s="7" t="s">
        <v>37</v>
      </c>
      <c r="C14" s="7" t="s">
        <v>38</v>
      </c>
      <c r="D14" s="18"/>
      <c r="E14" s="18"/>
      <c r="F14" s="18"/>
      <c r="G14" s="19">
        <f>SUM(G15:G27)</f>
        <v>561000</v>
      </c>
      <c r="H14" s="17"/>
    </row>
    <row r="15" ht="36" spans="1:8">
      <c r="A15" s="36" t="s">
        <v>12</v>
      </c>
      <c r="B15" s="13" t="s">
        <v>39</v>
      </c>
      <c r="C15" s="16" t="s">
        <v>40</v>
      </c>
      <c r="D15" s="14" t="s">
        <v>15</v>
      </c>
      <c r="E15" s="14">
        <v>1</v>
      </c>
      <c r="F15" s="14">
        <v>253350</v>
      </c>
      <c r="G15" s="14">
        <f>(F15)*E15</f>
        <v>253350</v>
      </c>
      <c r="H15" s="17" t="s">
        <v>41</v>
      </c>
    </row>
    <row r="16" spans="1:8">
      <c r="A16" s="36" t="s">
        <v>16</v>
      </c>
      <c r="B16" s="13" t="s">
        <v>42</v>
      </c>
      <c r="C16" s="16" t="s">
        <v>43</v>
      </c>
      <c r="D16" s="14" t="s">
        <v>19</v>
      </c>
      <c r="E16" s="14">
        <v>2</v>
      </c>
      <c r="F16" s="14">
        <v>23000</v>
      </c>
      <c r="G16" s="14">
        <f t="shared" ref="G16:G27" si="1">E16*F16</f>
        <v>46000</v>
      </c>
      <c r="H16" s="17"/>
    </row>
    <row r="17" ht="36" spans="1:8">
      <c r="A17" s="36" t="s">
        <v>20</v>
      </c>
      <c r="B17" s="13" t="s">
        <v>44</v>
      </c>
      <c r="C17" s="16" t="s">
        <v>45</v>
      </c>
      <c r="D17" s="14" t="s">
        <v>15</v>
      </c>
      <c r="E17" s="14">
        <v>4</v>
      </c>
      <c r="F17" s="14">
        <v>26300</v>
      </c>
      <c r="G17" s="14">
        <f>(F17)*E17</f>
        <v>105200</v>
      </c>
      <c r="H17" s="17" t="s">
        <v>41</v>
      </c>
    </row>
    <row r="18" spans="1:8">
      <c r="A18" s="36" t="s">
        <v>22</v>
      </c>
      <c r="B18" s="13" t="s">
        <v>46</v>
      </c>
      <c r="C18" s="16" t="s">
        <v>47</v>
      </c>
      <c r="D18" s="14" t="s">
        <v>48</v>
      </c>
      <c r="E18" s="14">
        <v>157</v>
      </c>
      <c r="F18" s="14">
        <v>600</v>
      </c>
      <c r="G18" s="15">
        <f t="shared" si="1"/>
        <v>94200</v>
      </c>
      <c r="H18" s="17" t="s">
        <v>41</v>
      </c>
    </row>
    <row r="19" spans="1:8">
      <c r="A19" s="36" t="s">
        <v>25</v>
      </c>
      <c r="B19" s="13" t="s">
        <v>49</v>
      </c>
      <c r="C19" s="16" t="s">
        <v>50</v>
      </c>
      <c r="D19" s="14" t="s">
        <v>15</v>
      </c>
      <c r="E19" s="14">
        <v>1</v>
      </c>
      <c r="F19" s="14">
        <v>6000</v>
      </c>
      <c r="G19" s="14">
        <f t="shared" si="1"/>
        <v>6000</v>
      </c>
      <c r="H19" s="17"/>
    </row>
    <row r="20" spans="1:8">
      <c r="A20" s="36" t="s">
        <v>27</v>
      </c>
      <c r="B20" s="13" t="s">
        <v>51</v>
      </c>
      <c r="C20" s="16" t="s">
        <v>52</v>
      </c>
      <c r="D20" s="14" t="s">
        <v>19</v>
      </c>
      <c r="E20" s="14">
        <v>2</v>
      </c>
      <c r="F20" s="14">
        <v>3500</v>
      </c>
      <c r="G20" s="14">
        <f t="shared" si="1"/>
        <v>7000</v>
      </c>
      <c r="H20" s="17"/>
    </row>
    <row r="21" spans="1:8">
      <c r="A21" s="36" t="s">
        <v>31</v>
      </c>
      <c r="B21" s="13" t="s">
        <v>53</v>
      </c>
      <c r="C21" s="16" t="s">
        <v>54</v>
      </c>
      <c r="D21" s="14" t="s">
        <v>30</v>
      </c>
      <c r="E21" s="14">
        <v>1</v>
      </c>
      <c r="F21" s="14">
        <v>8000</v>
      </c>
      <c r="G21" s="14">
        <f t="shared" si="1"/>
        <v>8000</v>
      </c>
      <c r="H21" s="17"/>
    </row>
    <row r="22" spans="1:8">
      <c r="A22" s="36" t="s">
        <v>33</v>
      </c>
      <c r="B22" s="13" t="s">
        <v>53</v>
      </c>
      <c r="C22" s="16" t="s">
        <v>55</v>
      </c>
      <c r="D22" s="14" t="s">
        <v>30</v>
      </c>
      <c r="E22" s="14">
        <v>6</v>
      </c>
      <c r="F22" s="14">
        <v>4000</v>
      </c>
      <c r="G22" s="14">
        <f t="shared" si="1"/>
        <v>24000</v>
      </c>
      <c r="H22" s="17"/>
    </row>
    <row r="23" spans="1:8">
      <c r="A23" s="36" t="s">
        <v>35</v>
      </c>
      <c r="B23" s="13" t="s">
        <v>53</v>
      </c>
      <c r="C23" s="16" t="s">
        <v>56</v>
      </c>
      <c r="D23" s="14" t="s">
        <v>30</v>
      </c>
      <c r="E23" s="14">
        <v>1</v>
      </c>
      <c r="F23" s="14">
        <v>3000</v>
      </c>
      <c r="G23" s="14">
        <f t="shared" si="1"/>
        <v>3000</v>
      </c>
      <c r="H23" s="17"/>
    </row>
    <row r="24" spans="1:8">
      <c r="A24" s="36" t="s">
        <v>57</v>
      </c>
      <c r="B24" s="13" t="s">
        <v>53</v>
      </c>
      <c r="C24" s="16" t="s">
        <v>58</v>
      </c>
      <c r="D24" s="14" t="s">
        <v>30</v>
      </c>
      <c r="E24" s="14">
        <v>2</v>
      </c>
      <c r="F24" s="14">
        <v>4000</v>
      </c>
      <c r="G24" s="15">
        <f t="shared" si="1"/>
        <v>8000</v>
      </c>
      <c r="H24" s="17"/>
    </row>
    <row r="25" spans="1:8">
      <c r="A25" s="36" t="s">
        <v>59</v>
      </c>
      <c r="B25" s="13" t="s">
        <v>60</v>
      </c>
      <c r="C25" s="16" t="s">
        <v>61</v>
      </c>
      <c r="D25" s="14" t="s">
        <v>30</v>
      </c>
      <c r="E25" s="14">
        <v>6</v>
      </c>
      <c r="F25" s="14">
        <v>784</v>
      </c>
      <c r="G25" s="14">
        <f t="shared" si="1"/>
        <v>4704</v>
      </c>
      <c r="H25" s="17"/>
    </row>
    <row r="26" spans="1:8">
      <c r="A26" s="36" t="s">
        <v>62</v>
      </c>
      <c r="B26" s="13" t="s">
        <v>60</v>
      </c>
      <c r="C26" s="16" t="s">
        <v>63</v>
      </c>
      <c r="D26" s="14" t="s">
        <v>30</v>
      </c>
      <c r="E26" s="14">
        <v>1</v>
      </c>
      <c r="F26" s="14">
        <v>517</v>
      </c>
      <c r="G26" s="14">
        <f t="shared" si="1"/>
        <v>517</v>
      </c>
      <c r="H26" s="17"/>
    </row>
    <row r="27" spans="1:8">
      <c r="A27" s="36" t="s">
        <v>64</v>
      </c>
      <c r="B27" s="13" t="s">
        <v>60</v>
      </c>
      <c r="C27" s="16" t="s">
        <v>65</v>
      </c>
      <c r="D27" s="14" t="s">
        <v>30</v>
      </c>
      <c r="E27" s="14">
        <v>1</v>
      </c>
      <c r="F27" s="14">
        <v>1029</v>
      </c>
      <c r="G27" s="14">
        <f t="shared" si="1"/>
        <v>1029</v>
      </c>
      <c r="H27" s="17"/>
    </row>
    <row r="28" spans="1:8">
      <c r="A28" s="6" t="s">
        <v>66</v>
      </c>
      <c r="B28" s="7" t="s">
        <v>67</v>
      </c>
      <c r="C28" s="7"/>
      <c r="D28" s="18"/>
      <c r="E28" s="18"/>
      <c r="F28" s="18"/>
      <c r="G28" s="19">
        <f>SUM(G29:G30)</f>
        <v>116800</v>
      </c>
      <c r="H28" s="17"/>
    </row>
    <row r="29" spans="1:8">
      <c r="A29" s="36" t="s">
        <v>12</v>
      </c>
      <c r="B29" s="13" t="s">
        <v>68</v>
      </c>
      <c r="C29" s="16" t="s">
        <v>69</v>
      </c>
      <c r="D29" s="14" t="s">
        <v>30</v>
      </c>
      <c r="E29" s="14">
        <v>2</v>
      </c>
      <c r="F29" s="14">
        <v>750</v>
      </c>
      <c r="G29" s="14">
        <f>E29*F29</f>
        <v>1500</v>
      </c>
      <c r="H29" s="17"/>
    </row>
    <row r="30" spans="1:8">
      <c r="A30" s="36" t="s">
        <v>16</v>
      </c>
      <c r="B30" s="13" t="s">
        <v>70</v>
      </c>
      <c r="C30" s="16" t="s">
        <v>71</v>
      </c>
      <c r="D30" s="14" t="s">
        <v>15</v>
      </c>
      <c r="E30" s="14">
        <v>2</v>
      </c>
      <c r="F30" s="14">
        <v>57650</v>
      </c>
      <c r="G30" s="14">
        <f>E30*F30</f>
        <v>115300</v>
      </c>
      <c r="H30" s="17"/>
    </row>
    <row r="31" spans="1:8">
      <c r="A31" s="6" t="s">
        <v>72</v>
      </c>
      <c r="B31" s="7" t="s">
        <v>73</v>
      </c>
      <c r="C31" s="8"/>
      <c r="D31" s="9"/>
      <c r="E31" s="9"/>
      <c r="F31" s="9"/>
      <c r="G31" s="10">
        <f>SUM(G32:G39)</f>
        <v>882200</v>
      </c>
      <c r="H31" s="11"/>
    </row>
    <row r="32" ht="24" spans="1:8">
      <c r="A32" s="36" t="s">
        <v>12</v>
      </c>
      <c r="B32" s="13" t="s">
        <v>74</v>
      </c>
      <c r="C32" s="16" t="s">
        <v>75</v>
      </c>
      <c r="D32" s="14" t="s">
        <v>15</v>
      </c>
      <c r="E32" s="14">
        <v>1</v>
      </c>
      <c r="F32" s="14">
        <v>350000</v>
      </c>
      <c r="G32" s="14">
        <f t="shared" ref="G32:G39" si="2">(F32)*E32</f>
        <v>350000</v>
      </c>
      <c r="H32" s="17"/>
    </row>
    <row r="33" spans="1:8">
      <c r="A33" s="36" t="s">
        <v>16</v>
      </c>
      <c r="B33" s="13" t="s">
        <v>76</v>
      </c>
      <c r="C33" s="16" t="s">
        <v>77</v>
      </c>
      <c r="D33" s="14" t="s">
        <v>15</v>
      </c>
      <c r="E33" s="14">
        <v>2</v>
      </c>
      <c r="F33" s="14">
        <v>23000</v>
      </c>
      <c r="G33" s="14">
        <f t="shared" si="2"/>
        <v>46000</v>
      </c>
      <c r="H33" s="17"/>
    </row>
    <row r="34" spans="1:8">
      <c r="A34" s="36" t="s">
        <v>20</v>
      </c>
      <c r="B34" s="13" t="s">
        <v>78</v>
      </c>
      <c r="C34" s="16" t="s">
        <v>79</v>
      </c>
      <c r="D34" s="14" t="s">
        <v>15</v>
      </c>
      <c r="E34" s="14">
        <v>2</v>
      </c>
      <c r="F34" s="14">
        <v>36500</v>
      </c>
      <c r="G34" s="14">
        <f t="shared" si="2"/>
        <v>73000</v>
      </c>
      <c r="H34" s="17" t="s">
        <v>41</v>
      </c>
    </row>
    <row r="35" spans="1:8">
      <c r="A35" s="36" t="s">
        <v>22</v>
      </c>
      <c r="B35" s="13" t="s">
        <v>80</v>
      </c>
      <c r="C35" s="16" t="s">
        <v>81</v>
      </c>
      <c r="D35" s="14" t="s">
        <v>15</v>
      </c>
      <c r="E35" s="14">
        <v>1</v>
      </c>
      <c r="F35" s="14">
        <v>66000</v>
      </c>
      <c r="G35" s="14">
        <f t="shared" si="2"/>
        <v>66000</v>
      </c>
      <c r="H35" s="17" t="s">
        <v>41</v>
      </c>
    </row>
    <row r="36" spans="1:8">
      <c r="A36" s="36" t="s">
        <v>25</v>
      </c>
      <c r="B36" s="13" t="s">
        <v>82</v>
      </c>
      <c r="C36" s="16" t="s">
        <v>83</v>
      </c>
      <c r="D36" s="14" t="s">
        <v>15</v>
      </c>
      <c r="E36" s="14">
        <v>1</v>
      </c>
      <c r="F36" s="21">
        <v>29200</v>
      </c>
      <c r="G36" s="14">
        <f t="shared" si="2"/>
        <v>29200</v>
      </c>
      <c r="H36" s="17"/>
    </row>
    <row r="37" spans="1:8">
      <c r="A37" s="36" t="s">
        <v>27</v>
      </c>
      <c r="B37" s="13" t="s">
        <v>84</v>
      </c>
      <c r="C37" s="16" t="s">
        <v>85</v>
      </c>
      <c r="D37" s="14" t="s">
        <v>15</v>
      </c>
      <c r="E37" s="14">
        <v>1</v>
      </c>
      <c r="F37" s="21">
        <v>250000</v>
      </c>
      <c r="G37" s="14">
        <f t="shared" si="2"/>
        <v>250000</v>
      </c>
      <c r="H37" s="17"/>
    </row>
    <row r="38" spans="1:8">
      <c r="A38" s="36" t="s">
        <v>31</v>
      </c>
      <c r="B38" s="13" t="s">
        <v>86</v>
      </c>
      <c r="C38" s="16" t="s">
        <v>87</v>
      </c>
      <c r="D38" s="14" t="s">
        <v>19</v>
      </c>
      <c r="E38" s="14">
        <v>4</v>
      </c>
      <c r="F38" s="14">
        <v>1500</v>
      </c>
      <c r="G38" s="14">
        <f t="shared" si="2"/>
        <v>6000</v>
      </c>
      <c r="H38" s="17"/>
    </row>
    <row r="39" spans="1:8">
      <c r="A39" s="36" t="s">
        <v>33</v>
      </c>
      <c r="B39" s="13" t="s">
        <v>88</v>
      </c>
      <c r="C39" s="16" t="s">
        <v>89</v>
      </c>
      <c r="D39" s="14" t="s">
        <v>15</v>
      </c>
      <c r="E39" s="14">
        <v>1</v>
      </c>
      <c r="F39" s="14">
        <v>62000</v>
      </c>
      <c r="G39" s="14">
        <f t="shared" si="2"/>
        <v>62000</v>
      </c>
      <c r="H39" s="17" t="s">
        <v>41</v>
      </c>
    </row>
    <row r="40" spans="1:8">
      <c r="A40" s="6" t="s">
        <v>90</v>
      </c>
      <c r="B40" s="7" t="s">
        <v>91</v>
      </c>
      <c r="C40" s="8"/>
      <c r="D40" s="9"/>
      <c r="E40" s="9"/>
      <c r="F40" s="9"/>
      <c r="G40" s="10">
        <f>SUM(G41:G44)</f>
        <v>102600</v>
      </c>
      <c r="H40" s="11"/>
    </row>
    <row r="41" spans="1:8">
      <c r="A41" s="35" t="s">
        <v>12</v>
      </c>
      <c r="B41" s="13" t="s">
        <v>92</v>
      </c>
      <c r="C41" s="13" t="s">
        <v>93</v>
      </c>
      <c r="D41" s="14" t="s">
        <v>30</v>
      </c>
      <c r="E41" s="15">
        <v>2</v>
      </c>
      <c r="F41" s="15">
        <v>3000</v>
      </c>
      <c r="G41" s="14">
        <f t="shared" ref="G41:G44" si="3">(+F41)*E41</f>
        <v>6000</v>
      </c>
      <c r="H41" s="11"/>
    </row>
    <row r="42" spans="1:8">
      <c r="A42" s="35" t="s">
        <v>16</v>
      </c>
      <c r="B42" s="13" t="s">
        <v>92</v>
      </c>
      <c r="C42" s="13" t="s">
        <v>32</v>
      </c>
      <c r="D42" s="14" t="s">
        <v>30</v>
      </c>
      <c r="E42" s="15">
        <v>2</v>
      </c>
      <c r="F42" s="14">
        <v>784</v>
      </c>
      <c r="G42" s="14">
        <f t="shared" si="3"/>
        <v>1568</v>
      </c>
      <c r="H42" s="11"/>
    </row>
    <row r="43" spans="1:8">
      <c r="A43" s="35" t="s">
        <v>20</v>
      </c>
      <c r="B43" s="13" t="s">
        <v>53</v>
      </c>
      <c r="C43" s="13" t="s">
        <v>94</v>
      </c>
      <c r="D43" s="14" t="s">
        <v>30</v>
      </c>
      <c r="E43" s="15">
        <v>1</v>
      </c>
      <c r="F43" s="15">
        <v>61784</v>
      </c>
      <c r="G43" s="14">
        <f t="shared" si="3"/>
        <v>61784</v>
      </c>
      <c r="H43" s="11"/>
    </row>
    <row r="44" spans="1:8">
      <c r="A44" s="35" t="s">
        <v>20</v>
      </c>
      <c r="B44" s="13" t="s">
        <v>53</v>
      </c>
      <c r="C44" s="13" t="s">
        <v>95</v>
      </c>
      <c r="D44" s="14" t="s">
        <v>30</v>
      </c>
      <c r="E44" s="15">
        <v>1</v>
      </c>
      <c r="F44" s="15">
        <v>33248</v>
      </c>
      <c r="G44" s="14">
        <f t="shared" si="3"/>
        <v>33248</v>
      </c>
      <c r="H44" s="11"/>
    </row>
    <row r="45" spans="1:8">
      <c r="A45" s="6" t="s">
        <v>96</v>
      </c>
      <c r="B45" s="7" t="s">
        <v>97</v>
      </c>
      <c r="C45" s="8"/>
      <c r="D45" s="9"/>
      <c r="E45" s="9"/>
      <c r="F45" s="9"/>
      <c r="G45" s="10">
        <f>SUM(G46:G56)</f>
        <v>162100</v>
      </c>
      <c r="H45" s="11"/>
    </row>
    <row r="46" ht="24" spans="1:8">
      <c r="A46" s="36" t="s">
        <v>12</v>
      </c>
      <c r="B46" s="22" t="s">
        <v>98</v>
      </c>
      <c r="C46" s="13" t="s">
        <v>99</v>
      </c>
      <c r="D46" s="14" t="s">
        <v>15</v>
      </c>
      <c r="E46" s="14">
        <v>1</v>
      </c>
      <c r="F46" s="14">
        <v>44900</v>
      </c>
      <c r="G46" s="14">
        <f t="shared" ref="G46:G56" si="4">E46*F46</f>
        <v>44900</v>
      </c>
      <c r="H46" s="11"/>
    </row>
    <row r="47" ht="24" spans="1:8">
      <c r="A47" s="36" t="s">
        <v>16</v>
      </c>
      <c r="B47" s="22" t="s">
        <v>98</v>
      </c>
      <c r="C47" s="13" t="s">
        <v>100</v>
      </c>
      <c r="D47" s="14" t="s">
        <v>15</v>
      </c>
      <c r="E47" s="14">
        <v>1</v>
      </c>
      <c r="F47" s="14">
        <v>38000</v>
      </c>
      <c r="G47" s="14">
        <f t="shared" si="4"/>
        <v>38000</v>
      </c>
      <c r="H47" s="11"/>
    </row>
    <row r="48" ht="24" spans="1:8">
      <c r="A48" s="36" t="s">
        <v>20</v>
      </c>
      <c r="B48" s="22" t="s">
        <v>101</v>
      </c>
      <c r="C48" s="13" t="s">
        <v>102</v>
      </c>
      <c r="D48" s="14" t="s">
        <v>19</v>
      </c>
      <c r="E48" s="14">
        <v>1</v>
      </c>
      <c r="F48" s="14">
        <v>45000</v>
      </c>
      <c r="G48" s="14">
        <f t="shared" si="4"/>
        <v>45000</v>
      </c>
      <c r="H48" s="11"/>
    </row>
    <row r="49" spans="1:8">
      <c r="A49" s="36" t="s">
        <v>22</v>
      </c>
      <c r="B49" s="22" t="s">
        <v>103</v>
      </c>
      <c r="C49" s="13" t="s">
        <v>104</v>
      </c>
      <c r="D49" s="14" t="s">
        <v>15</v>
      </c>
      <c r="E49" s="14">
        <f t="shared" ref="E49:E53" si="5">1*0</f>
        <v>0</v>
      </c>
      <c r="F49" s="14">
        <v>22000</v>
      </c>
      <c r="G49" s="14">
        <f t="shared" si="4"/>
        <v>0</v>
      </c>
      <c r="H49" s="11"/>
    </row>
    <row r="50" spans="1:8">
      <c r="A50" s="36" t="s">
        <v>25</v>
      </c>
      <c r="B50" s="22" t="s">
        <v>105</v>
      </c>
      <c r="C50" s="13" t="s">
        <v>106</v>
      </c>
      <c r="D50" s="14" t="s">
        <v>15</v>
      </c>
      <c r="E50" s="14">
        <f t="shared" ref="E50:E54" si="6">1</f>
        <v>1</v>
      </c>
      <c r="F50" s="14">
        <v>4000</v>
      </c>
      <c r="G50" s="14">
        <f t="shared" si="4"/>
        <v>4000</v>
      </c>
      <c r="H50" s="11"/>
    </row>
    <row r="51" spans="1:8">
      <c r="A51" s="36" t="s">
        <v>27</v>
      </c>
      <c r="B51" s="22" t="s">
        <v>105</v>
      </c>
      <c r="C51" s="13" t="s">
        <v>107</v>
      </c>
      <c r="D51" s="14" t="s">
        <v>15</v>
      </c>
      <c r="E51" s="14">
        <f t="shared" si="5"/>
        <v>0</v>
      </c>
      <c r="F51" s="14">
        <v>4000</v>
      </c>
      <c r="G51" s="14">
        <f t="shared" si="4"/>
        <v>0</v>
      </c>
      <c r="H51" s="11" t="s">
        <v>108</v>
      </c>
    </row>
    <row r="52" ht="24" spans="1:8">
      <c r="A52" s="36" t="s">
        <v>31</v>
      </c>
      <c r="B52" s="22" t="s">
        <v>109</v>
      </c>
      <c r="C52" s="13" t="s">
        <v>110</v>
      </c>
      <c r="D52" s="14" t="s">
        <v>15</v>
      </c>
      <c r="E52" s="14">
        <f t="shared" si="6"/>
        <v>1</v>
      </c>
      <c r="F52" s="14">
        <v>3800</v>
      </c>
      <c r="G52" s="14">
        <f t="shared" si="4"/>
        <v>3800</v>
      </c>
      <c r="H52" s="11"/>
    </row>
    <row r="53" ht="24" spans="1:8">
      <c r="A53" s="36" t="s">
        <v>33</v>
      </c>
      <c r="B53" s="22" t="s">
        <v>111</v>
      </c>
      <c r="C53" s="13" t="s">
        <v>112</v>
      </c>
      <c r="D53" s="14" t="s">
        <v>15</v>
      </c>
      <c r="E53" s="14">
        <f t="shared" si="5"/>
        <v>0</v>
      </c>
      <c r="F53" s="14">
        <v>3500</v>
      </c>
      <c r="G53" s="14">
        <f t="shared" si="4"/>
        <v>0</v>
      </c>
      <c r="H53" s="11"/>
    </row>
    <row r="54" spans="1:8">
      <c r="A54" s="36" t="s">
        <v>35</v>
      </c>
      <c r="B54" s="22" t="s">
        <v>113</v>
      </c>
      <c r="C54" s="13" t="s">
        <v>114</v>
      </c>
      <c r="D54" s="14" t="s">
        <v>15</v>
      </c>
      <c r="E54" s="14">
        <f t="shared" si="6"/>
        <v>1</v>
      </c>
      <c r="F54" s="14">
        <v>3500</v>
      </c>
      <c r="G54" s="14">
        <f t="shared" si="4"/>
        <v>3500</v>
      </c>
      <c r="H54" s="11"/>
    </row>
    <row r="55" spans="1:8">
      <c r="A55" s="36" t="s">
        <v>57</v>
      </c>
      <c r="B55" s="22" t="s">
        <v>115</v>
      </c>
      <c r="C55" s="13" t="s">
        <v>116</v>
      </c>
      <c r="D55" s="14" t="s">
        <v>15</v>
      </c>
      <c r="E55" s="14">
        <f>6</f>
        <v>6</v>
      </c>
      <c r="F55" s="14">
        <v>1750</v>
      </c>
      <c r="G55" s="14">
        <f t="shared" si="4"/>
        <v>10500</v>
      </c>
      <c r="H55" s="11"/>
    </row>
    <row r="56" spans="1:8">
      <c r="A56" s="36" t="s">
        <v>59</v>
      </c>
      <c r="B56" s="22" t="s">
        <v>115</v>
      </c>
      <c r="C56" s="13" t="s">
        <v>117</v>
      </c>
      <c r="D56" s="14" t="s">
        <v>15</v>
      </c>
      <c r="E56" s="14">
        <f>6+2</f>
        <v>8</v>
      </c>
      <c r="F56" s="14">
        <v>1550</v>
      </c>
      <c r="G56" s="14">
        <f t="shared" si="4"/>
        <v>12400</v>
      </c>
      <c r="H56" s="11"/>
    </row>
    <row r="57" ht="24" spans="1:8">
      <c r="A57" s="6" t="s">
        <v>118</v>
      </c>
      <c r="B57" s="7" t="s">
        <v>119</v>
      </c>
      <c r="C57" s="8"/>
      <c r="D57" s="9"/>
      <c r="E57" s="9"/>
      <c r="F57" s="9"/>
      <c r="G57" s="10">
        <f>SUM(G58:G80)</f>
        <v>318100</v>
      </c>
      <c r="H57" s="11"/>
    </row>
    <row r="58" ht="18" customHeight="1" spans="1:8">
      <c r="A58" s="35" t="s">
        <v>12</v>
      </c>
      <c r="B58" s="13" t="s">
        <v>120</v>
      </c>
      <c r="C58" s="13" t="s">
        <v>121</v>
      </c>
      <c r="D58" s="13" t="s">
        <v>15</v>
      </c>
      <c r="E58" s="15">
        <v>1</v>
      </c>
      <c r="F58" s="14">
        <f>50000*0</f>
        <v>0</v>
      </c>
      <c r="G58" s="15">
        <f t="shared" ref="G58:G72" si="7">E58*F58</f>
        <v>0</v>
      </c>
      <c r="H58" s="23" t="s">
        <v>122</v>
      </c>
    </row>
    <row r="59" ht="48" spans="1:8">
      <c r="A59" s="35" t="s">
        <v>16</v>
      </c>
      <c r="B59" s="13" t="s">
        <v>123</v>
      </c>
      <c r="C59" s="13" t="s">
        <v>124</v>
      </c>
      <c r="D59" s="13" t="s">
        <v>19</v>
      </c>
      <c r="E59" s="15">
        <v>1</v>
      </c>
      <c r="F59" s="14">
        <f>12000*0</f>
        <v>0</v>
      </c>
      <c r="G59" s="15">
        <f t="shared" si="7"/>
        <v>0</v>
      </c>
      <c r="H59" s="23" t="s">
        <v>122</v>
      </c>
    </row>
    <row r="60" ht="189" spans="1:8">
      <c r="A60" s="35" t="s">
        <v>20</v>
      </c>
      <c r="B60" s="13" t="s">
        <v>125</v>
      </c>
      <c r="C60" s="24" t="s">
        <v>126</v>
      </c>
      <c r="D60" s="13" t="s">
        <v>15</v>
      </c>
      <c r="E60" s="15">
        <v>1</v>
      </c>
      <c r="F60" s="14">
        <v>100000</v>
      </c>
      <c r="G60" s="15">
        <f t="shared" si="7"/>
        <v>100000</v>
      </c>
      <c r="H60" s="17" t="s">
        <v>41</v>
      </c>
    </row>
    <row r="61" ht="24" spans="1:8">
      <c r="A61" s="35" t="s">
        <v>22</v>
      </c>
      <c r="B61" s="13" t="s">
        <v>127</v>
      </c>
      <c r="C61" s="13" t="s">
        <v>128</v>
      </c>
      <c r="D61" s="13" t="s">
        <v>15</v>
      </c>
      <c r="E61" s="15">
        <v>1</v>
      </c>
      <c r="F61" s="14">
        <v>3000</v>
      </c>
      <c r="G61" s="15">
        <f t="shared" si="7"/>
        <v>3000</v>
      </c>
      <c r="H61" s="17" t="s">
        <v>41</v>
      </c>
    </row>
    <row r="62" ht="36" spans="1:8">
      <c r="A62" s="35" t="s">
        <v>25</v>
      </c>
      <c r="B62" s="13" t="s">
        <v>129</v>
      </c>
      <c r="C62" s="13" t="s">
        <v>130</v>
      </c>
      <c r="D62" s="13" t="s">
        <v>19</v>
      </c>
      <c r="E62" s="15">
        <v>2</v>
      </c>
      <c r="F62" s="14">
        <v>2500</v>
      </c>
      <c r="G62" s="15">
        <f t="shared" si="7"/>
        <v>5000</v>
      </c>
      <c r="H62" s="17" t="s">
        <v>41</v>
      </c>
    </row>
    <row r="63" ht="40.5" spans="1:8">
      <c r="A63" s="35" t="s">
        <v>27</v>
      </c>
      <c r="B63" s="13" t="s">
        <v>131</v>
      </c>
      <c r="C63" s="24" t="s">
        <v>132</v>
      </c>
      <c r="D63" s="13" t="s">
        <v>15</v>
      </c>
      <c r="E63" s="15">
        <v>1</v>
      </c>
      <c r="F63" s="14">
        <v>55000</v>
      </c>
      <c r="G63" s="15">
        <f t="shared" si="7"/>
        <v>55000</v>
      </c>
      <c r="H63" s="17" t="s">
        <v>41</v>
      </c>
    </row>
    <row r="64" ht="40.5" spans="1:8">
      <c r="A64" s="35" t="s">
        <v>31</v>
      </c>
      <c r="B64" s="13" t="s">
        <v>133</v>
      </c>
      <c r="C64" s="24" t="s">
        <v>134</v>
      </c>
      <c r="D64" s="13" t="s">
        <v>15</v>
      </c>
      <c r="E64" s="15">
        <v>1</v>
      </c>
      <c r="F64" s="14">
        <v>50000</v>
      </c>
      <c r="G64" s="15">
        <f t="shared" si="7"/>
        <v>50000</v>
      </c>
      <c r="H64" s="17" t="s">
        <v>41</v>
      </c>
    </row>
    <row r="65" spans="1:8">
      <c r="A65" s="35" t="s">
        <v>33</v>
      </c>
      <c r="B65" s="13" t="s">
        <v>135</v>
      </c>
      <c r="C65" s="13" t="s">
        <v>136</v>
      </c>
      <c r="D65" s="13" t="s">
        <v>19</v>
      </c>
      <c r="E65" s="15">
        <v>1</v>
      </c>
      <c r="F65" s="14">
        <v>4000</v>
      </c>
      <c r="G65" s="15">
        <f t="shared" si="7"/>
        <v>4000</v>
      </c>
      <c r="H65" s="17" t="s">
        <v>41</v>
      </c>
    </row>
    <row r="66" ht="24" spans="1:8">
      <c r="A66" s="35" t="s">
        <v>35</v>
      </c>
      <c r="B66" s="13" t="s">
        <v>137</v>
      </c>
      <c r="C66" s="13" t="s">
        <v>138</v>
      </c>
      <c r="D66" s="13" t="s">
        <v>15</v>
      </c>
      <c r="E66" s="15">
        <v>1</v>
      </c>
      <c r="F66" s="14">
        <v>6000</v>
      </c>
      <c r="G66" s="15">
        <f t="shared" si="7"/>
        <v>6000</v>
      </c>
      <c r="H66" s="17" t="s">
        <v>41</v>
      </c>
    </row>
    <row r="67" ht="72" spans="1:8">
      <c r="A67" s="35" t="s">
        <v>57</v>
      </c>
      <c r="B67" s="13" t="s">
        <v>139</v>
      </c>
      <c r="C67" s="13" t="s">
        <v>140</v>
      </c>
      <c r="D67" s="15" t="s">
        <v>15</v>
      </c>
      <c r="E67" s="15">
        <f>2+2</f>
        <v>4</v>
      </c>
      <c r="F67" s="14">
        <v>5000</v>
      </c>
      <c r="G67" s="15">
        <f t="shared" si="7"/>
        <v>20000</v>
      </c>
      <c r="H67" s="17" t="s">
        <v>41</v>
      </c>
    </row>
    <row r="68" ht="67.5" spans="1:8">
      <c r="A68" s="35" t="s">
        <v>59</v>
      </c>
      <c r="B68" s="13" t="s">
        <v>141</v>
      </c>
      <c r="C68" s="24" t="s">
        <v>142</v>
      </c>
      <c r="D68" s="15" t="s">
        <v>19</v>
      </c>
      <c r="E68" s="15">
        <f>1+1</f>
        <v>2</v>
      </c>
      <c r="F68" s="14">
        <v>1000</v>
      </c>
      <c r="G68" s="15">
        <f t="shared" si="7"/>
        <v>2000</v>
      </c>
      <c r="H68" s="17" t="s">
        <v>41</v>
      </c>
    </row>
    <row r="69" ht="40.5" spans="1:8">
      <c r="A69" s="35" t="s">
        <v>62</v>
      </c>
      <c r="B69" s="13" t="s">
        <v>143</v>
      </c>
      <c r="C69" s="25" t="s">
        <v>144</v>
      </c>
      <c r="D69" s="15" t="s">
        <v>19</v>
      </c>
      <c r="E69" s="15">
        <f>1*0</f>
        <v>0</v>
      </c>
      <c r="F69" s="14">
        <v>2000</v>
      </c>
      <c r="G69" s="15">
        <f t="shared" si="7"/>
        <v>0</v>
      </c>
      <c r="H69" s="17" t="s">
        <v>41</v>
      </c>
    </row>
    <row r="70" ht="67.5" spans="1:8">
      <c r="A70" s="35" t="s">
        <v>64</v>
      </c>
      <c r="B70" s="13" t="s">
        <v>145</v>
      </c>
      <c r="C70" s="24" t="s">
        <v>146</v>
      </c>
      <c r="D70" s="15" t="s">
        <v>19</v>
      </c>
      <c r="E70" s="15">
        <v>1</v>
      </c>
      <c r="F70" s="14">
        <v>1000</v>
      </c>
      <c r="G70" s="15">
        <f t="shared" si="7"/>
        <v>1000</v>
      </c>
      <c r="H70" s="17" t="s">
        <v>41</v>
      </c>
    </row>
    <row r="71" ht="72" spans="1:8">
      <c r="A71" s="35" t="s">
        <v>147</v>
      </c>
      <c r="B71" s="13" t="s">
        <v>148</v>
      </c>
      <c r="C71" s="13" t="s">
        <v>149</v>
      </c>
      <c r="D71" s="14" t="s">
        <v>15</v>
      </c>
      <c r="E71" s="14">
        <f>1+2</f>
        <v>3</v>
      </c>
      <c r="F71" s="14">
        <v>8000</v>
      </c>
      <c r="G71" s="14">
        <f t="shared" si="7"/>
        <v>24000</v>
      </c>
      <c r="H71" s="17" t="s">
        <v>41</v>
      </c>
    </row>
    <row r="72" ht="72" spans="1:8">
      <c r="A72" s="35" t="s">
        <v>150</v>
      </c>
      <c r="B72" s="13" t="s">
        <v>139</v>
      </c>
      <c r="C72" s="13" t="s">
        <v>151</v>
      </c>
      <c r="D72" s="14" t="s">
        <v>15</v>
      </c>
      <c r="E72" s="14">
        <v>1</v>
      </c>
      <c r="F72" s="14">
        <v>7000</v>
      </c>
      <c r="G72" s="14">
        <f t="shared" si="7"/>
        <v>7000</v>
      </c>
      <c r="H72" s="17" t="s">
        <v>41</v>
      </c>
    </row>
    <row r="73" ht="36" spans="1:8">
      <c r="A73" s="35" t="s">
        <v>152</v>
      </c>
      <c r="B73" s="13" t="s">
        <v>153</v>
      </c>
      <c r="C73" s="13" t="s">
        <v>154</v>
      </c>
      <c r="D73" s="26" t="s">
        <v>15</v>
      </c>
      <c r="E73" s="15">
        <v>1</v>
      </c>
      <c r="F73" s="14">
        <v>3500</v>
      </c>
      <c r="G73" s="15">
        <f>(F73)*E73</f>
        <v>3500</v>
      </c>
      <c r="H73" s="17" t="s">
        <v>41</v>
      </c>
    </row>
    <row r="74" ht="72" spans="1:8">
      <c r="A74" s="35" t="s">
        <v>155</v>
      </c>
      <c r="B74" s="13" t="s">
        <v>139</v>
      </c>
      <c r="C74" s="13" t="s">
        <v>140</v>
      </c>
      <c r="D74" s="14" t="s">
        <v>15</v>
      </c>
      <c r="E74" s="15">
        <v>2</v>
      </c>
      <c r="F74" s="14">
        <v>5000</v>
      </c>
      <c r="G74" s="14">
        <f>(+F74)*E74</f>
        <v>10000</v>
      </c>
      <c r="H74" s="17" t="s">
        <v>41</v>
      </c>
    </row>
    <row r="75" ht="36" spans="1:8">
      <c r="A75" s="35" t="s">
        <v>156</v>
      </c>
      <c r="B75" s="13" t="s">
        <v>157</v>
      </c>
      <c r="C75" s="13" t="s">
        <v>158</v>
      </c>
      <c r="D75" s="14" t="s">
        <v>15</v>
      </c>
      <c r="E75" s="14">
        <v>2</v>
      </c>
      <c r="F75" s="14">
        <v>5000</v>
      </c>
      <c r="G75" s="14">
        <f t="shared" ref="G75:G79" si="8">E75*F75</f>
        <v>10000</v>
      </c>
      <c r="H75" s="17" t="s">
        <v>41</v>
      </c>
    </row>
    <row r="76" ht="24" spans="1:8">
      <c r="A76" s="35" t="s">
        <v>159</v>
      </c>
      <c r="B76" s="13" t="s">
        <v>160</v>
      </c>
      <c r="C76" s="13" t="s">
        <v>161</v>
      </c>
      <c r="D76" s="26" t="s">
        <v>15</v>
      </c>
      <c r="E76" s="15">
        <v>1</v>
      </c>
      <c r="F76" s="14">
        <f>3000</f>
        <v>3000</v>
      </c>
      <c r="G76" s="15">
        <f>(F76)*E76</f>
        <v>3000</v>
      </c>
      <c r="H76" s="17" t="s">
        <v>41</v>
      </c>
    </row>
    <row r="77" ht="84" spans="1:8">
      <c r="A77" s="35" t="s">
        <v>162</v>
      </c>
      <c r="B77" s="13" t="s">
        <v>163</v>
      </c>
      <c r="C77" s="13" t="s">
        <v>164</v>
      </c>
      <c r="D77" s="14" t="s">
        <v>15</v>
      </c>
      <c r="E77" s="14">
        <v>7</v>
      </c>
      <c r="F77" s="14">
        <v>1000</v>
      </c>
      <c r="G77" s="14">
        <f t="shared" si="8"/>
        <v>7000</v>
      </c>
      <c r="H77" s="17" t="s">
        <v>41</v>
      </c>
    </row>
    <row r="78" ht="36" spans="1:8">
      <c r="A78" s="35" t="s">
        <v>165</v>
      </c>
      <c r="B78" s="13" t="s">
        <v>166</v>
      </c>
      <c r="C78" s="13" t="s">
        <v>167</v>
      </c>
      <c r="D78" s="14" t="s">
        <v>15</v>
      </c>
      <c r="E78" s="14">
        <v>1</v>
      </c>
      <c r="F78" s="14">
        <v>7000</v>
      </c>
      <c r="G78" s="14">
        <f t="shared" si="8"/>
        <v>7000</v>
      </c>
      <c r="H78" s="17" t="s">
        <v>41</v>
      </c>
    </row>
    <row r="79" spans="1:8">
      <c r="A79" s="35" t="s">
        <v>168</v>
      </c>
      <c r="B79" s="13" t="s">
        <v>169</v>
      </c>
      <c r="C79" s="13" t="s">
        <v>170</v>
      </c>
      <c r="D79" s="14" t="s">
        <v>171</v>
      </c>
      <c r="E79" s="14">
        <v>2</v>
      </c>
      <c r="F79" s="14">
        <v>300</v>
      </c>
      <c r="G79" s="14">
        <f t="shared" si="8"/>
        <v>600</v>
      </c>
      <c r="H79" s="17" t="s">
        <v>41</v>
      </c>
    </row>
    <row r="80" spans="1:8">
      <c r="A80" s="12"/>
      <c r="B80" s="13"/>
      <c r="C80" s="13"/>
      <c r="D80" s="14"/>
      <c r="E80" s="15"/>
      <c r="F80" s="15"/>
      <c r="G80" s="14"/>
      <c r="H80" s="11"/>
    </row>
    <row r="81" spans="1:8">
      <c r="A81" s="27"/>
      <c r="B81" s="28" t="s">
        <v>172</v>
      </c>
      <c r="C81" s="29"/>
      <c r="D81" s="30"/>
      <c r="E81" s="30"/>
      <c r="F81" s="30"/>
      <c r="G81" s="31">
        <f>SUM(G4,G14,G28,G31,G40,G45,G57)</f>
        <v>2682800</v>
      </c>
      <c r="H81" s="32"/>
    </row>
    <row r="83" ht="76" customHeight="1" spans="1:8">
      <c r="A83" s="33" t="s">
        <v>173</v>
      </c>
      <c r="B83" s="34"/>
      <c r="C83" s="34"/>
      <c r="D83" s="34"/>
      <c r="E83" s="34"/>
      <c r="F83" s="34"/>
      <c r="G83" s="34"/>
      <c r="H83" s="34"/>
    </row>
  </sheetData>
  <mergeCells count="3">
    <mergeCell ref="A1:H1"/>
    <mergeCell ref="A2:H2"/>
    <mergeCell ref="A83:H83"/>
  </mergeCells>
  <conditionalFormatting sqref="B63">
    <cfRule type="containsText" dxfId="0" priority="2" operator="between" text="泵">
      <formula>NOT(ISERROR(SEARCH("泵",B63)))</formula>
    </cfRule>
  </conditionalFormatting>
  <conditionalFormatting sqref="B64">
    <cfRule type="containsText" dxfId="0" priority="1" operator="between" text="泵">
      <formula>NOT(ISERROR(SEARCH("泵",B64)))</formula>
    </cfRule>
  </conditionalFormatting>
  <conditionalFormatting sqref="B67:B70">
    <cfRule type="containsText" dxfId="0" priority="3" operator="between" text="泵">
      <formula>NOT(ISERROR(SEARCH("泵",B67)))</formula>
    </cfRule>
  </conditionalFormatting>
  <conditionalFormatting sqref="B58:B62 B65:B66">
    <cfRule type="containsText" dxfId="0" priority="4" operator="between" text="泵">
      <formula>NOT(ISERROR(SEARCH("泵",B58)))</formula>
    </cfRule>
  </conditionalFormatting>
  <pageMargins left="0.699305555555556" right="0.699305555555556" top="0.75" bottom="0.75" header="0.3" footer="0.3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2022-11-04T09:02:00Z</dcterms:created>
  <dcterms:modified xsi:type="dcterms:W3CDTF">2022-11-11T03:11:38Z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